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   -09-24)\"/>
    </mc:Choice>
  </mc:AlternateContent>
  <bookViews>
    <workbookView xWindow="-120" yWindow="-120" windowWidth="21840" windowHeight="13140"/>
  </bookViews>
  <sheets>
    <sheet name="2023-24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'2023-24'!$A$1:$E$23</definedName>
    <definedName name="_xlnm.Print_Titles" localSheetId="0">'2023-24'!$A:$B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23" i="1" l="1"/>
  <c r="D13" i="1" l="1"/>
  <c r="E13" i="1" s="1"/>
  <c r="D22" i="1" l="1"/>
  <c r="E19" i="1"/>
  <c r="D23" i="1" l="1"/>
  <c r="E22" i="1"/>
  <c r="E23" i="1" l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<sst xmlns="http://schemas.openxmlformats.org/spreadsheetml/2006/main" count="26" uniqueCount="20">
  <si>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</si>
  <si>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</si>
  <si>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</si>
  <si>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</si>
  <si>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</si>
  <si>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</si>
  <si>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</si>
  <si>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</si>
  <si>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</si>
  <si>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</si>
  <si>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</si>
  <si>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</si>
  <si>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</si>
  <si>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</si>
  <si>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</si>
  <si>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</si>
  <si>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</si>
  <si>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</si>
  <si>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</si>
  <si>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July'24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</si>
</sst>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29" fillId="0" borderId="0" xfId="0" applyFon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  <sheetName val="DTR_x005f_x005f_x005f_x005f_x005f_x005f_x005f_x000d_F_4"/>
      <sheetName val="DTR_x005f_x005f_x005f_x000d_F_2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DTR_FAILURES1"/>
      <sheetName val="ATC_Loss_Red1"/>
      <sheetName val="DTR_x005f_x005f_x005f_x000d_F_Ä__"/>
      <sheetName val="DTR_x005f_x005f_x005f_x005f_x005f_x005f_x005f_x000d_F_1"/>
      <sheetName val="DTR_x005f_x005f_x005f_x000d_F_1"/>
      <sheetName val="DTR_x005f_x000d_F_Ä__"/>
      <sheetName val="R_Hrs__Since_Comm"/>
      <sheetName val="DTR_FAI"/>
      <sheetName val="DTR_F_Ä"/>
      <sheetName val="DTR_x005f_x000d_F_1"/>
      <sheetName val="DTR_F_Ä__"/>
      <sheetName val="DTR_F_1"/>
      <sheetName val="Sept_"/>
      <sheetName val="DTR_F_"/>
      <sheetName val="DTR_x005f_x005f_x005f_x000d_F_Ä_x005f_x0002__x00"/>
      <sheetName val="DTR_x005f_x000d_F_Ä_x005f_x0002__x005f_x0015_"/>
      <sheetName val="DTR_x005f_x000d_F_Ä_x005f_x0002__x005f_x0015___"/>
      <sheetName val="DTR_F_Ä_x005f_x0002__x005f_x0015_"/>
      <sheetName val="DTR_F_Ä_x005f_x0002__x005f_x0015___"/>
      <sheetName val="DTR_x005f_x005f_x005f_x005f_x005f_x005f_x005f_x000d_F_5"/>
      <sheetName val="DTR_x005f_x000d_F Ä_x0002__x0015__x0000__x0000_"/>
      <sheetName val="DTR_x005f_x000d_F Ä_x0002__x0015_??"/>
      <sheetName val="DTR F Ä_x0002__x00"/>
      <sheetName val="DTR_x000a_FAI"/>
      <sheetName val="DTR_x005f_x005f_x005f_x000d_F_3"/>
      <sheetName val="DTR_x005f_x005f_x005f_x000d_F Ä_x005f_x005f_x000"/>
      <sheetName val="DTR_x005f_x005f_x005f_x000d_F_Ä??"/>
      <sheetName val="DTR_x000a_F_Ä"/>
      <sheetName val="DTR_x000a_F_Ä__"/>
      <sheetName val="DTR_x000a_F_1"/>
      <sheetName val="DTR_x000a_F_"/>
      <sheetName val="DTR_x000a_F_Ä_x005f_x0002__x005f_x0015_"/>
      <sheetName val="DTR_x000a_F_Ä_x005f_x0002__x005f_x0015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0" zoomScaleNormal="30" zoomScaleSheetLayoutView="100" workbookViewId="0">
      <selection activeCell="I22" sqref="I22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4" width="14.140625" style="5" customWidth="1"/>
    <col min="5" max="5" width="14" style="5" customWidth="1"/>
    <col min="6" max="6" width="11.42578125" style="1" bestFit="1" customWidth="1"/>
    <col min="7" max="16384" width="9.140625" style="1"/>
  </cols>
  <sheetData>
    <row r="1" spans="1:5" s="2" customFormat="1" ht="25.5" customHeigh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45474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1.6559886040034246</v>
      </c>
      <c r="D7" s="14">
        <v>1.5015598100000001</v>
      </c>
      <c r="E7" s="14">
        <f>+D7-C7</f>
        <v>-0.15442879400342457</v>
      </c>
    </row>
    <row r="8" spans="1:5" s="2" customFormat="1" ht="24" customHeight="1">
      <c r="A8" s="12">
        <v>2</v>
      </c>
      <c r="B8" s="13" t="s">
        <v>5</v>
      </c>
      <c r="C8" s="14">
        <v>48.183979517533544</v>
      </c>
      <c r="D8" s="14">
        <v>47.179547499999991</v>
      </c>
      <c r="E8" s="14">
        <f t="shared" ref="E8:E23" si="0">+D8-C8</f>
        <v>-1.0044320175335528</v>
      </c>
    </row>
    <row r="9" spans="1:5" s="2" customFormat="1" ht="24" customHeight="1">
      <c r="A9" s="12">
        <v>3</v>
      </c>
      <c r="B9" s="13" t="s">
        <v>6</v>
      </c>
      <c r="C9" s="14">
        <v>694.93692624776554</v>
      </c>
      <c r="D9" s="14">
        <v>621.3675267399999</v>
      </c>
      <c r="E9" s="14">
        <f t="shared" si="0"/>
        <v>-73.569399507765638</v>
      </c>
    </row>
    <row r="10" spans="1:5" s="2" customFormat="1" ht="24" customHeight="1">
      <c r="A10" s="12">
        <v>4</v>
      </c>
      <c r="B10" s="13" t="s">
        <v>7</v>
      </c>
      <c r="C10" s="14">
        <v>110.44283193696313</v>
      </c>
      <c r="D10" s="14">
        <v>104.82561028999999</v>
      </c>
      <c r="E10" s="14">
        <f t="shared" si="0"/>
        <v>-5.6172216469631451</v>
      </c>
    </row>
    <row r="11" spans="1:5" s="2" customFormat="1" ht="24" customHeight="1">
      <c r="A11" s="12">
        <v>5</v>
      </c>
      <c r="B11" s="13" t="s">
        <v>8</v>
      </c>
      <c r="C11" s="14">
        <v>8.9094944171443515</v>
      </c>
      <c r="D11" s="14">
        <v>4.2294564699999997</v>
      </c>
      <c r="E11" s="14">
        <f t="shared" si="0"/>
        <v>-4.6800379471443518</v>
      </c>
    </row>
    <row r="12" spans="1:5" s="2" customFormat="1" ht="24" customHeight="1">
      <c r="A12" s="12"/>
      <c r="B12" s="13" t="s">
        <v>9</v>
      </c>
      <c r="C12" s="14">
        <v>44.381099237193375</v>
      </c>
      <c r="D12" s="14">
        <v>46.930956000000002</v>
      </c>
      <c r="E12" s="14">
        <f t="shared" si="0"/>
        <v>2.5498567628066269</v>
      </c>
    </row>
    <row r="13" spans="1:5" s="2" customFormat="1" ht="24" customHeight="1">
      <c r="A13" s="23" t="s">
        <v>10</v>
      </c>
      <c r="B13" s="23"/>
      <c r="C13" s="15">
        <f>SUM(C7:C12)</f>
        <v>908.51031996060328</v>
      </c>
      <c r="D13" s="15">
        <f>SUM(D7:D12)</f>
        <v>826.03465680999989</v>
      </c>
      <c r="E13" s="15">
        <f t="shared" si="0"/>
        <v>-82.475663150603395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488.95332342743387</v>
      </c>
      <c r="D15" s="14">
        <v>494.88289077999997</v>
      </c>
      <c r="E15" s="14">
        <f t="shared" si="0"/>
        <v>5.9295673525660959</v>
      </c>
    </row>
    <row r="16" spans="1:5" s="2" customFormat="1" ht="24" customHeight="1">
      <c r="A16" s="12">
        <v>2</v>
      </c>
      <c r="B16" s="13" t="s">
        <v>5</v>
      </c>
      <c r="C16" s="14">
        <v>110.52371917203565</v>
      </c>
      <c r="D16" s="14">
        <v>108.74043614999999</v>
      </c>
      <c r="E16" s="14">
        <f t="shared" si="0"/>
        <v>-1.7832830220356612</v>
      </c>
    </row>
    <row r="17" spans="1:6" s="2" customFormat="1" ht="24" customHeight="1">
      <c r="A17" s="12">
        <v>3</v>
      </c>
      <c r="B17" s="13" t="s">
        <v>6</v>
      </c>
      <c r="C17" s="14">
        <v>53.60879219466095</v>
      </c>
      <c r="D17" s="14">
        <v>45.284779990000004</v>
      </c>
      <c r="E17" s="14">
        <f t="shared" si="0"/>
        <v>-8.3240122046609457</v>
      </c>
    </row>
    <row r="18" spans="1:6" s="2" customFormat="1" ht="24" customHeight="1">
      <c r="A18" s="12">
        <v>4</v>
      </c>
      <c r="B18" s="13" t="s">
        <v>7</v>
      </c>
      <c r="C18" s="14">
        <v>82.941269508144785</v>
      </c>
      <c r="D18" s="14">
        <v>62.019689500000005</v>
      </c>
      <c r="E18" s="14">
        <f t="shared" si="0"/>
        <v>-20.92158000814478</v>
      </c>
    </row>
    <row r="19" spans="1:6" s="2" customFormat="1" ht="24" customHeight="1">
      <c r="A19" s="12">
        <v>5</v>
      </c>
      <c r="B19" s="13" t="s">
        <v>8</v>
      </c>
      <c r="C19" s="14">
        <v>470.34158196283437</v>
      </c>
      <c r="D19" s="14">
        <v>698.48510499950532</v>
      </c>
      <c r="E19" s="14">
        <f t="shared" si="0"/>
        <v>228.14352303667096</v>
      </c>
    </row>
    <row r="20" spans="1:6" s="2" customFormat="1" ht="24" customHeight="1">
      <c r="A20" s="12"/>
      <c r="B20" s="17" t="s">
        <v>13</v>
      </c>
      <c r="C20" s="14">
        <v>46.735933580629549</v>
      </c>
      <c r="D20" s="14">
        <v>44.127886800000013</v>
      </c>
      <c r="E20" s="14">
        <f t="shared" si="0"/>
        <v>-2.608046780629536</v>
      </c>
    </row>
    <row r="21" spans="1:6" s="2" customFormat="1" ht="24" customHeight="1">
      <c r="A21" s="12"/>
      <c r="B21" s="17" t="s">
        <v>14</v>
      </c>
      <c r="C21" s="14">
        <v>423.60564838220478</v>
      </c>
      <c r="D21" s="14">
        <v>654.35721819950538</v>
      </c>
      <c r="E21" s="14">
        <f t="shared" si="0"/>
        <v>230.75156981730061</v>
      </c>
    </row>
    <row r="22" spans="1:6" s="2" customFormat="1" ht="24" customHeight="1">
      <c r="A22" s="23" t="s">
        <v>10</v>
      </c>
      <c r="B22" s="23"/>
      <c r="C22" s="18">
        <f>+C15+C16+C17+C18+C19</f>
        <v>1206.3686862651098</v>
      </c>
      <c r="D22" s="18">
        <f>+D15+D16+D17+D18+D19</f>
        <v>1409.4129014195053</v>
      </c>
      <c r="E22" s="15">
        <f t="shared" si="0"/>
        <v>203.04421515439549</v>
      </c>
    </row>
    <row r="23" spans="1:6" s="2" customFormat="1" ht="24" customHeight="1">
      <c r="A23" s="23" t="s">
        <v>15</v>
      </c>
      <c r="B23" s="23"/>
      <c r="C23" s="18">
        <f>+C22+C13</f>
        <v>2114.8790062257131</v>
      </c>
      <c r="D23" s="18">
        <f>+D22+D13</f>
        <v>2235.4475582295054</v>
      </c>
      <c r="E23" s="15">
        <f t="shared" si="0"/>
        <v>120.56855200379232</v>
      </c>
      <c r="F23" s="19"/>
    </row>
    <row r="25" spans="1:6">
      <c r="D25" s="20"/>
    </row>
    <row r="26" spans="1:6">
      <c r="D26" s="21"/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2023-24</vt:lpstr>
      <vt:lpstr>'2023-24'!Print_Area</vt:lpstr>
      <vt:lpstr>'2023-24'!Print_Titles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2024-02-02T05:31:44Z</cp:lastPrinted>
  <dcterms:created xsi:type="dcterms:W3CDTF">2023-07-01T07:30:20Z</dcterms:created>
  <dcterms:modified xsi:type="dcterms:W3CDTF">2024-09-23T11:29:36Z</dcterms:modified>
</cp:coreProperties>
</file>